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outěže\2026\ND MUV a PV\"/>
    </mc:Choice>
  </mc:AlternateContent>
  <xr:revisionPtr revIDLastSave="0" documentId="13_ncr:1_{EB3714D6-4D6C-49B7-B458-5EE0BB31ED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5" i="1"/>
  <c r="G116" i="1"/>
  <c r="G6" i="1"/>
  <c r="G118" i="1" l="1"/>
</calcChain>
</file>

<file path=xl/sharedStrings.xml><?xml version="1.0" encoding="utf-8"?>
<sst xmlns="http://schemas.openxmlformats.org/spreadsheetml/2006/main" count="326" uniqueCount="197">
  <si>
    <t>položka č.</t>
  </si>
  <si>
    <t>číslo obj.</t>
  </si>
  <si>
    <t>označení</t>
  </si>
  <si>
    <t>množství</t>
  </si>
  <si>
    <t>jednotka</t>
  </si>
  <si>
    <t>j. cena bez DPH</t>
  </si>
  <si>
    <t>cena celkem bez DPH</t>
  </si>
  <si>
    <t>ks</t>
  </si>
  <si>
    <t>pružina válcová</t>
  </si>
  <si>
    <t>1-131-06</t>
  </si>
  <si>
    <t>131-06-02</t>
  </si>
  <si>
    <t>pouzdro s pouzdr.pruž.kompletní</t>
  </si>
  <si>
    <t>131-01-45</t>
  </si>
  <si>
    <t>pouzdrová pružina kovová 90x145</t>
  </si>
  <si>
    <t>čep úplný M45x1,5/554</t>
  </si>
  <si>
    <t>131-03-05</t>
  </si>
  <si>
    <t>303-302-204</t>
  </si>
  <si>
    <t>náboj kardanu</t>
  </si>
  <si>
    <t>1-131-09</t>
  </si>
  <si>
    <t>tlumič P50x170</t>
  </si>
  <si>
    <t>tlumič P50x175</t>
  </si>
  <si>
    <t>pružina vnější 22x127x253</t>
  </si>
  <si>
    <t>4-131-01-35</t>
  </si>
  <si>
    <t>pružina vnější 24,4x126x236</t>
  </si>
  <si>
    <t>4-31-01-00035/A</t>
  </si>
  <si>
    <t>pružina vnitřní 15x80x253</t>
  </si>
  <si>
    <t>4-131-01-49</t>
  </si>
  <si>
    <t>pružina vnitřní 16x73x230</t>
  </si>
  <si>
    <t>4-31-01-00049/A</t>
  </si>
  <si>
    <t>kotouč brzdový</t>
  </si>
  <si>
    <t>závěs Ringfeder 4040 G 145-A</t>
  </si>
  <si>
    <t>závěs Ringfeder 4040 G 145-B</t>
  </si>
  <si>
    <t>3-PV-5-A-8/A</t>
  </si>
  <si>
    <t>3-PV-5-8a/A</t>
  </si>
  <si>
    <t>3-PVK-5-A-8-A</t>
  </si>
  <si>
    <t>hřídel spojovací levá PV-999</t>
  </si>
  <si>
    <t>hřídel spojovací pravá PV-969</t>
  </si>
  <si>
    <t>hřídel spojovací levý PVK-1087</t>
  </si>
  <si>
    <t>hřídel spojovací pravá PVK-1057</t>
  </si>
  <si>
    <t>3-PVK-5-A-8a/A</t>
  </si>
  <si>
    <t>3-PV-5-A-2/a</t>
  </si>
  <si>
    <t>ložisko větší</t>
  </si>
  <si>
    <t>4-PV-5A-3/a</t>
  </si>
  <si>
    <t>ložisko menší</t>
  </si>
  <si>
    <t>táhlo ruční brzdy</t>
  </si>
  <si>
    <t>3-PV-5-A-14</t>
  </si>
  <si>
    <t>4-PV-5-A-6</t>
  </si>
  <si>
    <t>kolo ozubené ruční brzdy m=3</t>
  </si>
  <si>
    <t>4-PV-5-A-5</t>
  </si>
  <si>
    <t>třmen úplný</t>
  </si>
  <si>
    <t>3-131-01-01-31/A</t>
  </si>
  <si>
    <t>deska podložky</t>
  </si>
  <si>
    <t>kolo ruční brzdy</t>
  </si>
  <si>
    <t>mailer teleskopický PVK repas</t>
  </si>
  <si>
    <t>mailer teleskopický PVK nový</t>
  </si>
  <si>
    <t>336313311200</t>
  </si>
  <si>
    <t>1-PV-3-1-0</t>
  </si>
  <si>
    <t>3-131-03-08</t>
  </si>
  <si>
    <t>443612161000</t>
  </si>
  <si>
    <t>válec brzdový pr.100</t>
  </si>
  <si>
    <t>válec brzdový pr.100 levý KNORR</t>
  </si>
  <si>
    <t>443612193017</t>
  </si>
  <si>
    <t>válec brzdový pr.100 pravý KNORR</t>
  </si>
  <si>
    <t>443612193019</t>
  </si>
  <si>
    <t>brzdič pedálový jednookruhový</t>
  </si>
  <si>
    <t>443612218000</t>
  </si>
  <si>
    <t>brzdič pedálový dvouokruhový</t>
  </si>
  <si>
    <t>443612241000</t>
  </si>
  <si>
    <t>náhon k rychloměru 5 300mm</t>
  </si>
  <si>
    <t>náhon k rychloměru 7 00mm</t>
  </si>
  <si>
    <t>443612024000</t>
  </si>
  <si>
    <t>443612036000</t>
  </si>
  <si>
    <t>443612061001</t>
  </si>
  <si>
    <t>ventil odvodńovací M22x1,5</t>
  </si>
  <si>
    <t>443612302000</t>
  </si>
  <si>
    <t>venil houkačky nožní Tatra</t>
  </si>
  <si>
    <t>443612051000c</t>
  </si>
  <si>
    <t>443612386806</t>
  </si>
  <si>
    <t>hlavice spojková DIN 2</t>
  </si>
  <si>
    <t>443612390802</t>
  </si>
  <si>
    <t>hlavice spojková DIN 1</t>
  </si>
  <si>
    <t>443612061800</t>
  </si>
  <si>
    <t>kohout uzavírací s pl.pačkou</t>
  </si>
  <si>
    <t>plnič pneu</t>
  </si>
  <si>
    <t>397530153</t>
  </si>
  <si>
    <t>kompresor Zetor ii UR Krystál</t>
  </si>
  <si>
    <t>83010961</t>
  </si>
  <si>
    <t>443613200000</t>
  </si>
  <si>
    <t>ventil vyfukovací N901S</t>
  </si>
  <si>
    <t>443612356000</t>
  </si>
  <si>
    <t>443612341000</t>
  </si>
  <si>
    <t>ventil ovládací tlaku-plný,prazdný</t>
  </si>
  <si>
    <t>brzda ruční kompletní MUV69</t>
  </si>
  <si>
    <t>vzpěra torzní  úplná</t>
  </si>
  <si>
    <t>brzda ruční  kompletní PV,PVK</t>
  </si>
  <si>
    <t>matice pánve spod.uloženíí M64x2</t>
  </si>
  <si>
    <t>chladič olejový úzký T148</t>
  </si>
  <si>
    <t>86350913</t>
  </si>
  <si>
    <t>443115187320</t>
  </si>
  <si>
    <t>startér 8HP Liáz 11zubů,PV3S rep.</t>
  </si>
  <si>
    <t>víko spojky úplné PV3S</t>
  </si>
  <si>
    <t>štít spojky s př.kotoučem</t>
  </si>
  <si>
    <t>89021570</t>
  </si>
  <si>
    <t>rychloměr Avie pr.100</t>
  </si>
  <si>
    <t>kříž kardanový MUV 69</t>
  </si>
  <si>
    <t>posilovač spojky MTS</t>
  </si>
  <si>
    <t>topení naftové 6BON 12V repase</t>
  </si>
  <si>
    <t>naftové topení X7 12V,24V repase</t>
  </si>
  <si>
    <t>alternátor 14V/55Ah Zetor s řemen.</t>
  </si>
  <si>
    <t>alternátor 24v/70Ah Zetor s řemen.</t>
  </si>
  <si>
    <t>alternátor 14V/70Ah s řemen.UR Av.</t>
  </si>
  <si>
    <t>odpojovač baterií 24V150A/2000A</t>
  </si>
  <si>
    <t>houkačka elektrická 12/24V elta 435</t>
  </si>
  <si>
    <t xml:space="preserve">kompresor vzduchu </t>
  </si>
  <si>
    <t>621014004</t>
  </si>
  <si>
    <t>621020001</t>
  </si>
  <si>
    <t>rychloměr PV3S st.typ</t>
  </si>
  <si>
    <t>311-300341</t>
  </si>
  <si>
    <t>ozubené kolo ruč. brzdy s bubnem</t>
  </si>
  <si>
    <t>uložení spodní maileru GL 07.00</t>
  </si>
  <si>
    <t>ventil kulový RS2 1/4</t>
  </si>
  <si>
    <t>443643032800</t>
  </si>
  <si>
    <t>443643031800</t>
  </si>
  <si>
    <t>ventil elektropneom.vzd.EV-68 12V</t>
  </si>
  <si>
    <t>ventil elektropneom.vzd.EV-58 24V</t>
  </si>
  <si>
    <t>rameno brzdové PV,PVK repas</t>
  </si>
  <si>
    <t>motorek stěrače MUV 69-MTS</t>
  </si>
  <si>
    <t>lamela spojky PV3S kompletní</t>
  </si>
  <si>
    <t>lamela spojky Krystál-vnitřek PV3S</t>
  </si>
  <si>
    <t>válec brzdový pr.80</t>
  </si>
  <si>
    <t>443612142000</t>
  </si>
  <si>
    <t>59115740</t>
  </si>
  <si>
    <t>53350906</t>
  </si>
  <si>
    <t>DIN 74054-ISO8755</t>
  </si>
  <si>
    <t>4-131-03-22</t>
  </si>
  <si>
    <t>4-131-03-29</t>
  </si>
  <si>
    <t>3-131-03-02/A</t>
  </si>
  <si>
    <t>3-PV-5-A-1</t>
  </si>
  <si>
    <t>čelist brzdová kompletní repase</t>
  </si>
  <si>
    <t>4-PV-2-1-0/B</t>
  </si>
  <si>
    <t>4-131-01-32</t>
  </si>
  <si>
    <t>06760</t>
  </si>
  <si>
    <t>rozvaděč  přívěsu CZ</t>
  </si>
  <si>
    <t>ložisko spojky PV3S úplné</t>
  </si>
  <si>
    <t>443512207103</t>
  </si>
  <si>
    <t>chladič oleje široký</t>
  </si>
  <si>
    <t>353150000</t>
  </si>
  <si>
    <t>N1941</t>
  </si>
  <si>
    <t>N1942</t>
  </si>
  <si>
    <t>spinač baterií 12/24V MUV 69</t>
  </si>
  <si>
    <t>2-PV-5-A/1-A</t>
  </si>
  <si>
    <t>neuvedeno</t>
  </si>
  <si>
    <t>2-PV-5-A/2</t>
  </si>
  <si>
    <t>pružinka tlačná-rameno 3x22x92</t>
  </si>
  <si>
    <t>pružinka tažná-rameno 3x22x140</t>
  </si>
  <si>
    <t>světlomet MUV 69 bílý,H4</t>
  </si>
  <si>
    <t>čep otočný ozubeného kola</t>
  </si>
  <si>
    <t>houkačka vzduchotlaková</t>
  </si>
  <si>
    <t>443322003000</t>
  </si>
  <si>
    <t>brzdové obložení Diafrikt</t>
  </si>
  <si>
    <t xml:space="preserve">startér Zetor II UŘ 24V 6,6kW </t>
  </si>
  <si>
    <t>MUV 69</t>
  </si>
  <si>
    <t>MUV 74</t>
  </si>
  <si>
    <t>vyrovnavač tlaku dvoukomorový II</t>
  </si>
  <si>
    <t>vyrovnavač tlaku jednokomorový I</t>
  </si>
  <si>
    <t>raneno válce.3díry</t>
  </si>
  <si>
    <t>rameno válce-4díry</t>
  </si>
  <si>
    <t>rameno</t>
  </si>
  <si>
    <t>3-3402-2.4-6</t>
  </si>
  <si>
    <t>443612331000</t>
  </si>
  <si>
    <t>14-12--00C-65NR</t>
  </si>
  <si>
    <t>4-31-01-00032</t>
  </si>
  <si>
    <t>silenblok pravý</t>
  </si>
  <si>
    <t>silenblok levý</t>
  </si>
  <si>
    <t>3-PV-3-2-0</t>
  </si>
  <si>
    <t>3-PV-3-2-0/A</t>
  </si>
  <si>
    <t>ventil ovl. přívěsu,plný,prazdný</t>
  </si>
  <si>
    <t>kohout uzavírací s plast.pačkou</t>
  </si>
  <si>
    <t>ventil přívěsu-plný,prázdný</t>
  </si>
  <si>
    <t>brzdič přívěsu  s kolínkem PV3S</t>
  </si>
  <si>
    <t>KU 4128/22</t>
  </si>
  <si>
    <t>443122129000</t>
  </si>
  <si>
    <t>442070570017</t>
  </si>
  <si>
    <t>brzdové obložení Diafrikt S3</t>
  </si>
  <si>
    <t>JK20571433200060</t>
  </si>
  <si>
    <t>kříž kardanu MUV 69</t>
  </si>
  <si>
    <t>XT10.110.103</t>
  </si>
  <si>
    <t>svítilna červená MUV 69-pr.110</t>
  </si>
  <si>
    <t>ventil dvoucestný</t>
  </si>
  <si>
    <t>123514800100</t>
  </si>
  <si>
    <t>ventil zpětný s matici a prstýnkem</t>
  </si>
  <si>
    <t>E 831-15L</t>
  </si>
  <si>
    <t>hlavice vzduch.-bez ventilu,samice Wabco</t>
  </si>
  <si>
    <t>uložení spodní GL 07.03 Tatra 148 HR3001</t>
  </si>
  <si>
    <t>PV, PVK, PVP-19,PVS-19</t>
  </si>
  <si>
    <t>Celkem</t>
  </si>
  <si>
    <t xml:space="preserve">Položkový ropočet: Dodávka náhradních dílů pro MUV a přívěsné vozíky za MUV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</si>
</sst>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7"/>
      <color rgb="FF000000"/>
      <name val="Helvetica"/>
      <family val="2"/>
      <charset val="238"/>
    </font>
    <font>
      <sz val="11"/>
      <name val="Calibri"/>
      <family val="2"/>
      <charset val="238"/>
      <scheme val="minor"/>
    </font>
    <font>
      <sz val="27"/>
      <color rgb="FF333333"/>
      <name val="Roboto Condensed"/>
      <family val="2"/>
    </font>
    <font>
      <sz val="8"/>
      <color rgb="FF25282C"/>
      <name val="Arial"/>
      <family val="2"/>
      <charset val="238"/>
    </font>
    <font>
      <b/>
      <sz val="10"/>
      <color rgb="FF212529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9"/>
      <color theme="5" tint="-0.499984740745262"/>
      <name val="Arial"/>
      <family val="2"/>
      <charset val="238"/>
    </font>
    <font>
      <b/>
      <sz val="11"/>
      <color theme="5" tint="-0.49998474074526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Helvetica"/>
      <family val="2"/>
      <charset val="238"/>
    </font>
    <font>
      <sz val="10"/>
      <name val="Arial"/>
      <family val="2"/>
      <charset val="238"/>
    </font>
    <font>
      <sz val="10"/>
      <name val="Roboto Condensed"/>
    </font>
    <font>
      <sz val="10"/>
      <name val="Roboto"/>
    </font>
    <font>
      <sz val="10"/>
      <name val="Helvetic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49" fontId="2" fillId="0" borderId="0" xfId="0" applyNumberFormat="1" applyFont="1"/>
    <xf numFmtId="0" fontId="7" fillId="0" borderId="0" xfId="0" applyFont="1"/>
    <xf numFmtId="0" fontId="9" fillId="0" borderId="0" xfId="0" applyFont="1"/>
    <xf numFmtId="0" fontId="0" fillId="2" borderId="0" xfId="0" applyFill="1"/>
    <xf numFmtId="0" fontId="10" fillId="0" borderId="0" xfId="0" applyFont="1"/>
    <xf numFmtId="0" fontId="5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14" fillId="2" borderId="0" xfId="0" applyNumberFormat="1" applyFont="1" applyFill="1"/>
    <xf numFmtId="0" fontId="15" fillId="2" borderId="0" xfId="0" applyFont="1" applyFill="1"/>
    <xf numFmtId="1" fontId="15" fillId="2" borderId="0" xfId="0" applyNumberFormat="1" applyFont="1" applyFill="1" applyAlignment="1">
      <alignment horizontal="center" vertical="center"/>
    </xf>
    <xf numFmtId="4" fontId="16" fillId="2" borderId="0" xfId="0" applyNumberFormat="1" applyFont="1" applyFill="1" applyAlignment="1">
      <alignment horizontal="center"/>
    </xf>
    <xf numFmtId="49" fontId="15" fillId="2" borderId="0" xfId="0" applyNumberFormat="1" applyFont="1" applyFill="1"/>
    <xf numFmtId="49" fontId="13" fillId="2" borderId="0" xfId="0" applyNumberFormat="1" applyFont="1" applyFill="1"/>
    <xf numFmtId="0" fontId="6" fillId="2" borderId="0" xfId="0" applyFont="1" applyFill="1"/>
    <xf numFmtId="1" fontId="6" fillId="2" borderId="0" xfId="0" applyNumberFormat="1" applyFont="1" applyFill="1" applyAlignment="1">
      <alignment horizontal="center" vertical="center"/>
    </xf>
    <xf numFmtId="4" fontId="12" fillId="2" borderId="0" xfId="0" applyNumberFormat="1" applyFont="1" applyFill="1" applyAlignment="1">
      <alignment horizontal="center"/>
    </xf>
    <xf numFmtId="49" fontId="5" fillId="2" borderId="0" xfId="0" applyNumberFormat="1" applyFont="1" applyFill="1"/>
    <xf numFmtId="1" fontId="5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/>
    </xf>
    <xf numFmtId="0" fontId="8" fillId="0" borderId="0" xfId="0" applyFont="1"/>
    <xf numFmtId="0" fontId="5" fillId="3" borderId="1" xfId="0" applyFont="1" applyFill="1" applyBorder="1"/>
    <xf numFmtId="4" fontId="0" fillId="2" borderId="0" xfId="0" applyNumberFormat="1" applyFill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3" fillId="2" borderId="3" xfId="0" applyFont="1" applyFill="1" applyBorder="1"/>
    <xf numFmtId="0" fontId="6" fillId="2" borderId="3" xfId="0" applyFont="1" applyFill="1" applyBorder="1"/>
    <xf numFmtId="1" fontId="6" fillId="2" borderId="3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/>
    </xf>
    <xf numFmtId="2" fontId="6" fillId="2" borderId="3" xfId="0" applyNumberFormat="1" applyFont="1" applyFill="1" applyBorder="1"/>
    <xf numFmtId="0" fontId="2" fillId="0" borderId="2" xfId="0" applyFont="1" applyBorder="1" applyAlignment="1">
      <alignment horizontal="center" vertical="center"/>
    </xf>
    <xf numFmtId="49" fontId="17" fillId="0" borderId="3" xfId="0" applyNumberFormat="1" applyFont="1" applyBorder="1"/>
    <xf numFmtId="1" fontId="17" fillId="0" borderId="3" xfId="0" applyNumberFormat="1" applyFont="1" applyBorder="1" applyAlignment="1">
      <alignment horizontal="center" vertical="center"/>
    </xf>
    <xf numFmtId="0" fontId="5" fillId="0" borderId="3" xfId="0" applyFont="1" applyBorder="1"/>
    <xf numFmtId="0" fontId="4" fillId="2" borderId="1" xfId="0" applyFont="1" applyFill="1" applyBorder="1"/>
    <xf numFmtId="49" fontId="4" fillId="2" borderId="1" xfId="0" applyNumberFormat="1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/>
    <xf numFmtId="0" fontId="20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left"/>
    </xf>
    <xf numFmtId="4" fontId="8" fillId="2" borderId="1" xfId="0" applyNumberFormat="1" applyFont="1" applyFill="1" applyBorder="1" applyAlignment="1">
      <alignment horizontal="center"/>
    </xf>
    <xf numFmtId="0" fontId="21" fillId="2" borderId="1" xfId="0" applyFont="1" applyFill="1" applyBorder="1"/>
    <xf numFmtId="0" fontId="4" fillId="3" borderId="1" xfId="0" applyFont="1" applyFill="1" applyBorder="1"/>
    <xf numFmtId="49" fontId="21" fillId="2" borderId="1" xfId="0" applyNumberFormat="1" applyFont="1" applyFill="1" applyBorder="1" applyAlignment="1">
      <alignment horizontal="left"/>
    </xf>
    <xf numFmtId="0" fontId="21" fillId="2" borderId="0" xfId="0" applyFont="1" applyFill="1"/>
    <xf numFmtId="0" fontId="22" fillId="2" borderId="0" xfId="0" applyFont="1" applyFill="1" applyAlignment="1">
      <alignment horizontal="left"/>
    </xf>
    <xf numFmtId="0" fontId="21" fillId="2" borderId="0" xfId="0" applyFont="1" applyFill="1" applyAlignment="1">
      <alignment vertical="center" wrapText="1"/>
    </xf>
    <xf numFmtId="0" fontId="19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21" fillId="2" borderId="0" xfId="0" applyFont="1" applyFill="1" applyAlignment="1">
      <alignment horizontal="left" vertical="center" wrapText="1"/>
    </xf>
    <xf numFmtId="0" fontId="23" fillId="2" borderId="1" xfId="0" applyFont="1" applyFill="1" applyBorder="1" applyAlignment="1">
      <alignment horizontal="left"/>
    </xf>
    <xf numFmtId="0" fontId="21" fillId="2" borderId="0" xfId="0" applyFont="1" applyFill="1" applyAlignment="1">
      <alignment horizontal="left"/>
    </xf>
    <xf numFmtId="0" fontId="24" fillId="2" borderId="0" xfId="0" applyFont="1" applyFill="1" applyAlignment="1">
      <alignment horizontal="left"/>
    </xf>
    <xf numFmtId="0" fontId="24" fillId="2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/>
    <xf numFmtId="1" fontId="5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/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/>
    <xf numFmtId="1" fontId="4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/>
    </xf>
    <xf numFmtId="2" fontId="4" fillId="3" borderId="1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4" fontId="18" fillId="2" borderId="3" xfId="0" applyNumberFormat="1" applyFont="1" applyFill="1" applyBorder="1" applyAlignment="1">
      <alignment horizontal="center"/>
    </xf>
    <xf numFmtId="2" fontId="17" fillId="0" borderId="4" xfId="0" applyNumberFormat="1" applyFont="1" applyBorder="1"/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8"/>
  <sheetViews>
    <sheetView tabSelected="1" workbookViewId="0">
      <selection activeCell="A3" sqref="A3"/>
    </sheetView>
  </sheetViews>
  <sheetFormatPr defaultRowHeight="15" x14ac:dyDescent="0.25"/>
  <cols>
    <col min="1" max="1" width="7.42578125" customWidth="1"/>
    <col min="2" max="2" width="31.28515625" customWidth="1"/>
    <col min="3" max="3" width="36.7109375" customWidth="1"/>
    <col min="4" max="4" width="8.5703125" customWidth="1"/>
    <col min="5" max="5" width="7.28515625" customWidth="1"/>
    <col min="6" max="6" width="17.85546875" customWidth="1"/>
    <col min="7" max="7" width="16.140625" customWidth="1"/>
    <col min="8" max="9" width="8.85546875" customWidth="1"/>
    <col min="10" max="10" width="12" customWidth="1"/>
    <col min="11" max="22" width="8.85546875" customWidth="1"/>
  </cols>
  <sheetData>
    <row r="1" spans="1:7" ht="15.75" x14ac:dyDescent="0.25">
      <c r="A1" s="3"/>
    </row>
    <row r="2" spans="1:7" x14ac:dyDescent="0.25">
      <c r="A2" s="76" t="s">
        <v>196</v>
      </c>
      <c r="B2" s="76"/>
      <c r="C2" s="76"/>
      <c r="D2" s="76"/>
      <c r="E2" s="76"/>
      <c r="F2" s="76"/>
      <c r="G2" s="76"/>
    </row>
    <row r="3" spans="1:7" x14ac:dyDescent="0.25">
      <c r="A3" s="5"/>
      <c r="B3" s="5"/>
      <c r="C3" s="5"/>
    </row>
    <row r="4" spans="1:7" ht="24" x14ac:dyDescent="0.25">
      <c r="A4" s="1" t="s">
        <v>0</v>
      </c>
      <c r="B4" s="2" t="s">
        <v>1</v>
      </c>
      <c r="C4" s="4" t="s">
        <v>2</v>
      </c>
      <c r="D4" s="2" t="s">
        <v>3</v>
      </c>
      <c r="E4" s="2" t="s">
        <v>4</v>
      </c>
      <c r="F4" s="1" t="s">
        <v>5</v>
      </c>
      <c r="G4" s="1" t="s">
        <v>6</v>
      </c>
    </row>
    <row r="5" spans="1:7" x14ac:dyDescent="0.25">
      <c r="A5" s="63"/>
      <c r="B5" s="30" t="s">
        <v>194</v>
      </c>
      <c r="C5" s="64"/>
      <c r="D5" s="65"/>
      <c r="E5" s="65"/>
      <c r="F5" s="66"/>
      <c r="G5" s="67"/>
    </row>
    <row r="6" spans="1:7" x14ac:dyDescent="0.25">
      <c r="A6" s="4">
        <v>1</v>
      </c>
      <c r="B6" s="42" t="s">
        <v>152</v>
      </c>
      <c r="C6" s="43" t="s">
        <v>94</v>
      </c>
      <c r="D6" s="44">
        <v>5</v>
      </c>
      <c r="E6" s="44" t="s">
        <v>7</v>
      </c>
      <c r="F6" s="45"/>
      <c r="G6" s="46">
        <f>D6*F6</f>
        <v>0</v>
      </c>
    </row>
    <row r="7" spans="1:7" x14ac:dyDescent="0.25">
      <c r="A7" s="4">
        <v>2</v>
      </c>
      <c r="B7" s="42" t="s">
        <v>56</v>
      </c>
      <c r="C7" s="42" t="s">
        <v>125</v>
      </c>
      <c r="D7" s="44">
        <v>20</v>
      </c>
      <c r="E7" s="44" t="s">
        <v>7</v>
      </c>
      <c r="F7" s="45"/>
      <c r="G7" s="46">
        <f t="shared" ref="G7:G70" si="0">D7*F7</f>
        <v>0</v>
      </c>
    </row>
    <row r="8" spans="1:7" x14ac:dyDescent="0.25">
      <c r="A8" s="4">
        <v>3</v>
      </c>
      <c r="B8" s="42" t="s">
        <v>57</v>
      </c>
      <c r="C8" s="42" t="s">
        <v>138</v>
      </c>
      <c r="D8" s="44">
        <v>50</v>
      </c>
      <c r="E8" s="44" t="s">
        <v>7</v>
      </c>
      <c r="F8" s="45"/>
      <c r="G8" s="46">
        <f t="shared" si="0"/>
        <v>0</v>
      </c>
    </row>
    <row r="9" spans="1:7" x14ac:dyDescent="0.25">
      <c r="A9" s="4">
        <v>4</v>
      </c>
      <c r="B9" s="47" t="s">
        <v>184</v>
      </c>
      <c r="C9" s="43" t="s">
        <v>183</v>
      </c>
      <c r="D9" s="44">
        <v>100</v>
      </c>
      <c r="E9" s="44" t="s">
        <v>7</v>
      </c>
      <c r="F9" s="45"/>
      <c r="G9" s="46">
        <f t="shared" si="0"/>
        <v>0</v>
      </c>
    </row>
    <row r="10" spans="1:7" x14ac:dyDescent="0.25">
      <c r="A10" s="4">
        <v>5</v>
      </c>
      <c r="B10" s="42" t="s">
        <v>136</v>
      </c>
      <c r="C10" s="43" t="s">
        <v>11</v>
      </c>
      <c r="D10" s="44">
        <v>10</v>
      </c>
      <c r="E10" s="44" t="s">
        <v>7</v>
      </c>
      <c r="F10" s="45"/>
      <c r="G10" s="46">
        <f t="shared" si="0"/>
        <v>0</v>
      </c>
    </row>
    <row r="11" spans="1:7" x14ac:dyDescent="0.25">
      <c r="A11" s="4">
        <v>6</v>
      </c>
      <c r="B11" s="42" t="s">
        <v>12</v>
      </c>
      <c r="C11" s="43" t="s">
        <v>13</v>
      </c>
      <c r="D11" s="44">
        <v>20</v>
      </c>
      <c r="E11" s="44" t="s">
        <v>7</v>
      </c>
      <c r="F11" s="45"/>
      <c r="G11" s="46">
        <f t="shared" si="0"/>
        <v>0</v>
      </c>
    </row>
    <row r="12" spans="1:7" x14ac:dyDescent="0.25">
      <c r="A12" s="4">
        <v>7</v>
      </c>
      <c r="B12" s="42" t="s">
        <v>139</v>
      </c>
      <c r="C12" s="43" t="s">
        <v>14</v>
      </c>
      <c r="D12" s="44">
        <v>20</v>
      </c>
      <c r="E12" s="44" t="s">
        <v>7</v>
      </c>
      <c r="F12" s="45"/>
      <c r="G12" s="46">
        <f t="shared" si="0"/>
        <v>0</v>
      </c>
    </row>
    <row r="13" spans="1:7" x14ac:dyDescent="0.25">
      <c r="A13" s="4">
        <v>8</v>
      </c>
      <c r="B13" s="42" t="s">
        <v>15</v>
      </c>
      <c r="C13" s="43" t="s">
        <v>29</v>
      </c>
      <c r="D13" s="44">
        <v>10</v>
      </c>
      <c r="E13" s="44" t="s">
        <v>7</v>
      </c>
      <c r="F13" s="45"/>
      <c r="G13" s="46">
        <f t="shared" si="0"/>
        <v>0</v>
      </c>
    </row>
    <row r="14" spans="1:7" x14ac:dyDescent="0.25">
      <c r="A14" s="4">
        <v>9</v>
      </c>
      <c r="B14" s="42" t="s">
        <v>22</v>
      </c>
      <c r="C14" s="43" t="s">
        <v>21</v>
      </c>
      <c r="D14" s="44">
        <v>10</v>
      </c>
      <c r="E14" s="44" t="s">
        <v>7</v>
      </c>
      <c r="F14" s="45"/>
      <c r="G14" s="46">
        <f t="shared" si="0"/>
        <v>0</v>
      </c>
    </row>
    <row r="15" spans="1:7" x14ac:dyDescent="0.25">
      <c r="A15" s="4">
        <v>10</v>
      </c>
      <c r="B15" s="42" t="s">
        <v>26</v>
      </c>
      <c r="C15" s="43" t="s">
        <v>25</v>
      </c>
      <c r="D15" s="44">
        <v>10</v>
      </c>
      <c r="E15" s="44" t="s">
        <v>7</v>
      </c>
      <c r="F15" s="45"/>
      <c r="G15" s="46">
        <f t="shared" si="0"/>
        <v>0</v>
      </c>
    </row>
    <row r="16" spans="1:7" x14ac:dyDescent="0.25">
      <c r="A16" s="4">
        <v>11</v>
      </c>
      <c r="B16" s="42" t="s">
        <v>135</v>
      </c>
      <c r="C16" s="43" t="s">
        <v>153</v>
      </c>
      <c r="D16" s="44">
        <v>50</v>
      </c>
      <c r="E16" s="44" t="s">
        <v>7</v>
      </c>
      <c r="F16" s="45"/>
      <c r="G16" s="46">
        <f t="shared" si="0"/>
        <v>0</v>
      </c>
    </row>
    <row r="17" spans="1:7" x14ac:dyDescent="0.25">
      <c r="A17" s="4">
        <v>12</v>
      </c>
      <c r="B17" s="42" t="s">
        <v>134</v>
      </c>
      <c r="C17" s="43" t="s">
        <v>154</v>
      </c>
      <c r="D17" s="44">
        <v>50</v>
      </c>
      <c r="E17" s="44" t="s">
        <v>7</v>
      </c>
      <c r="F17" s="45"/>
      <c r="G17" s="46">
        <f t="shared" si="0"/>
        <v>0</v>
      </c>
    </row>
    <row r="18" spans="1:7" x14ac:dyDescent="0.25">
      <c r="A18" s="4">
        <v>13</v>
      </c>
      <c r="B18" s="42" t="s">
        <v>32</v>
      </c>
      <c r="C18" s="43" t="s">
        <v>35</v>
      </c>
      <c r="D18" s="44">
        <v>3</v>
      </c>
      <c r="E18" s="44" t="s">
        <v>7</v>
      </c>
      <c r="F18" s="45"/>
      <c r="G18" s="46">
        <f t="shared" si="0"/>
        <v>0</v>
      </c>
    </row>
    <row r="19" spans="1:7" x14ac:dyDescent="0.25">
      <c r="A19" s="4">
        <v>14</v>
      </c>
      <c r="B19" s="42" t="s">
        <v>33</v>
      </c>
      <c r="C19" s="43" t="s">
        <v>36</v>
      </c>
      <c r="D19" s="44">
        <v>3</v>
      </c>
      <c r="E19" s="44" t="s">
        <v>7</v>
      </c>
      <c r="F19" s="45"/>
      <c r="G19" s="46">
        <f t="shared" si="0"/>
        <v>0</v>
      </c>
    </row>
    <row r="20" spans="1:7" x14ac:dyDescent="0.25">
      <c r="A20" s="4">
        <v>15</v>
      </c>
      <c r="B20" s="42" t="s">
        <v>34</v>
      </c>
      <c r="C20" s="43" t="s">
        <v>37</v>
      </c>
      <c r="D20" s="44">
        <v>3</v>
      </c>
      <c r="E20" s="44" t="s">
        <v>7</v>
      </c>
      <c r="F20" s="45"/>
      <c r="G20" s="46">
        <f t="shared" si="0"/>
        <v>0</v>
      </c>
    </row>
    <row r="21" spans="1:7" x14ac:dyDescent="0.25">
      <c r="A21" s="4">
        <v>16</v>
      </c>
      <c r="B21" s="42" t="s">
        <v>39</v>
      </c>
      <c r="C21" s="43" t="s">
        <v>38</v>
      </c>
      <c r="D21" s="44">
        <v>3</v>
      </c>
      <c r="E21" s="44" t="s">
        <v>7</v>
      </c>
      <c r="F21" s="45"/>
      <c r="G21" s="46">
        <f t="shared" si="0"/>
        <v>0</v>
      </c>
    </row>
    <row r="22" spans="1:7" x14ac:dyDescent="0.25">
      <c r="A22" s="4">
        <v>17</v>
      </c>
      <c r="B22" s="42" t="s">
        <v>40</v>
      </c>
      <c r="C22" s="43" t="s">
        <v>41</v>
      </c>
      <c r="D22" s="44">
        <v>2</v>
      </c>
      <c r="E22" s="44" t="s">
        <v>7</v>
      </c>
      <c r="F22" s="45"/>
      <c r="G22" s="46">
        <f t="shared" si="0"/>
        <v>0</v>
      </c>
    </row>
    <row r="23" spans="1:7" x14ac:dyDescent="0.25">
      <c r="A23" s="4">
        <v>18</v>
      </c>
      <c r="B23" s="42" t="s">
        <v>42</v>
      </c>
      <c r="C23" s="43" t="s">
        <v>43</v>
      </c>
      <c r="D23" s="44">
        <v>2</v>
      </c>
      <c r="E23" s="44" t="s">
        <v>7</v>
      </c>
      <c r="F23" s="45"/>
      <c r="G23" s="46">
        <f t="shared" si="0"/>
        <v>0</v>
      </c>
    </row>
    <row r="24" spans="1:7" x14ac:dyDescent="0.25">
      <c r="A24" s="4">
        <v>19</v>
      </c>
      <c r="B24" s="42" t="s">
        <v>45</v>
      </c>
      <c r="C24" s="43" t="s">
        <v>44</v>
      </c>
      <c r="D24" s="44">
        <v>3</v>
      </c>
      <c r="E24" s="44" t="s">
        <v>7</v>
      </c>
      <c r="F24" s="45"/>
      <c r="G24" s="46">
        <f t="shared" si="0"/>
        <v>0</v>
      </c>
    </row>
    <row r="25" spans="1:7" x14ac:dyDescent="0.25">
      <c r="A25" s="4">
        <v>20</v>
      </c>
      <c r="B25" s="47">
        <v>6752</v>
      </c>
      <c r="C25" s="43" t="s">
        <v>119</v>
      </c>
      <c r="D25" s="44">
        <v>2</v>
      </c>
      <c r="E25" s="44" t="s">
        <v>7</v>
      </c>
      <c r="F25" s="45"/>
      <c r="G25" s="46">
        <f t="shared" si="0"/>
        <v>0</v>
      </c>
    </row>
    <row r="26" spans="1:7" x14ac:dyDescent="0.25">
      <c r="A26" s="4">
        <v>21</v>
      </c>
      <c r="B26" s="42" t="s">
        <v>46</v>
      </c>
      <c r="C26" s="43" t="s">
        <v>156</v>
      </c>
      <c r="D26" s="44">
        <v>2</v>
      </c>
      <c r="E26" s="44" t="s">
        <v>7</v>
      </c>
      <c r="F26" s="45"/>
      <c r="G26" s="46">
        <f t="shared" si="0"/>
        <v>0</v>
      </c>
    </row>
    <row r="27" spans="1:7" x14ac:dyDescent="0.25">
      <c r="A27" s="4">
        <v>22</v>
      </c>
      <c r="B27" s="42" t="s">
        <v>48</v>
      </c>
      <c r="C27" s="43" t="s">
        <v>47</v>
      </c>
      <c r="D27" s="44">
        <v>5</v>
      </c>
      <c r="E27" s="44" t="s">
        <v>7</v>
      </c>
      <c r="F27" s="45"/>
      <c r="G27" s="46">
        <f t="shared" si="0"/>
        <v>0</v>
      </c>
    </row>
    <row r="28" spans="1:7" x14ac:dyDescent="0.25">
      <c r="A28" s="4">
        <v>23</v>
      </c>
      <c r="B28" s="42" t="s">
        <v>50</v>
      </c>
      <c r="C28" s="43" t="s">
        <v>49</v>
      </c>
      <c r="D28" s="44">
        <v>6</v>
      </c>
      <c r="E28" s="44" t="s">
        <v>7</v>
      </c>
      <c r="F28" s="45"/>
      <c r="G28" s="46">
        <f t="shared" si="0"/>
        <v>0</v>
      </c>
    </row>
    <row r="29" spans="1:7" x14ac:dyDescent="0.25">
      <c r="A29" s="4">
        <v>24</v>
      </c>
      <c r="B29" s="42" t="s">
        <v>137</v>
      </c>
      <c r="C29" s="43" t="s">
        <v>51</v>
      </c>
      <c r="D29" s="44">
        <v>4</v>
      </c>
      <c r="E29" s="44" t="s">
        <v>7</v>
      </c>
      <c r="F29" s="45"/>
      <c r="G29" s="46">
        <f t="shared" si="0"/>
        <v>0</v>
      </c>
    </row>
    <row r="30" spans="1:7" x14ac:dyDescent="0.25">
      <c r="A30" s="4">
        <v>25</v>
      </c>
      <c r="B30" s="42" t="s">
        <v>150</v>
      </c>
      <c r="C30" s="43" t="s">
        <v>52</v>
      </c>
      <c r="D30" s="44">
        <v>15</v>
      </c>
      <c r="E30" s="44" t="s">
        <v>7</v>
      </c>
      <c r="F30" s="45"/>
      <c r="G30" s="46">
        <f t="shared" si="0"/>
        <v>0</v>
      </c>
    </row>
    <row r="31" spans="1:7" x14ac:dyDescent="0.25">
      <c r="A31" s="4">
        <v>26</v>
      </c>
      <c r="B31" s="42" t="s">
        <v>141</v>
      </c>
      <c r="C31" s="43" t="s">
        <v>95</v>
      </c>
      <c r="D31" s="44">
        <v>10</v>
      </c>
      <c r="E31" s="44" t="s">
        <v>7</v>
      </c>
      <c r="F31" s="45"/>
      <c r="G31" s="46">
        <f t="shared" si="0"/>
        <v>0</v>
      </c>
    </row>
    <row r="32" spans="1:7" x14ac:dyDescent="0.25">
      <c r="A32" s="4">
        <v>27</v>
      </c>
      <c r="B32" s="42" t="s">
        <v>55</v>
      </c>
      <c r="C32" s="43" t="s">
        <v>53</v>
      </c>
      <c r="D32" s="44">
        <v>5</v>
      </c>
      <c r="E32" s="44" t="s">
        <v>7</v>
      </c>
      <c r="F32" s="45"/>
      <c r="G32" s="46">
        <f t="shared" si="0"/>
        <v>0</v>
      </c>
    </row>
    <row r="33" spans="1:14" x14ac:dyDescent="0.25">
      <c r="A33" s="4">
        <v>28</v>
      </c>
      <c r="B33" s="42" t="s">
        <v>55</v>
      </c>
      <c r="C33" s="43" t="s">
        <v>54</v>
      </c>
      <c r="D33" s="44">
        <v>2</v>
      </c>
      <c r="E33" s="44" t="s">
        <v>7</v>
      </c>
      <c r="F33" s="45"/>
      <c r="G33" s="46">
        <f t="shared" si="0"/>
        <v>0</v>
      </c>
    </row>
    <row r="34" spans="1:14" x14ac:dyDescent="0.25">
      <c r="A34" s="4">
        <v>29</v>
      </c>
      <c r="B34" s="42" t="s">
        <v>81</v>
      </c>
      <c r="C34" s="43" t="s">
        <v>177</v>
      </c>
      <c r="D34" s="44">
        <v>5</v>
      </c>
      <c r="E34" s="44" t="s">
        <v>7</v>
      </c>
      <c r="F34" s="45"/>
      <c r="G34" s="46">
        <f t="shared" si="0"/>
        <v>0</v>
      </c>
    </row>
    <row r="35" spans="1:14" x14ac:dyDescent="0.25">
      <c r="A35" s="4">
        <v>30</v>
      </c>
      <c r="B35" s="42" t="s">
        <v>89</v>
      </c>
      <c r="C35" s="43" t="s">
        <v>88</v>
      </c>
      <c r="D35" s="44">
        <v>2</v>
      </c>
      <c r="E35" s="44" t="s">
        <v>7</v>
      </c>
      <c r="F35" s="45"/>
      <c r="G35" s="46">
        <f t="shared" si="0"/>
        <v>0</v>
      </c>
    </row>
    <row r="36" spans="1:14" x14ac:dyDescent="0.25">
      <c r="A36" s="4">
        <v>31</v>
      </c>
      <c r="B36" s="42" t="s">
        <v>133</v>
      </c>
      <c r="C36" s="43" t="s">
        <v>30</v>
      </c>
      <c r="D36" s="44">
        <v>6</v>
      </c>
      <c r="E36" s="44" t="s">
        <v>7</v>
      </c>
      <c r="F36" s="45"/>
      <c r="G36" s="46">
        <f t="shared" si="0"/>
        <v>0</v>
      </c>
    </row>
    <row r="37" spans="1:14" x14ac:dyDescent="0.25">
      <c r="A37" s="4">
        <v>32</v>
      </c>
      <c r="B37" s="42" t="s">
        <v>133</v>
      </c>
      <c r="C37" s="43" t="s">
        <v>31</v>
      </c>
      <c r="D37" s="44">
        <v>6</v>
      </c>
      <c r="E37" s="44" t="s">
        <v>7</v>
      </c>
      <c r="F37" s="45"/>
      <c r="G37" s="46">
        <f t="shared" si="0"/>
        <v>0</v>
      </c>
    </row>
    <row r="38" spans="1:14" x14ac:dyDescent="0.25">
      <c r="A38" s="4">
        <v>33</v>
      </c>
      <c r="B38" s="42" t="s">
        <v>130</v>
      </c>
      <c r="C38" s="42" t="s">
        <v>129</v>
      </c>
      <c r="D38" s="44">
        <v>12</v>
      </c>
      <c r="E38" s="44" t="s">
        <v>7</v>
      </c>
      <c r="F38" s="45"/>
      <c r="G38" s="46">
        <f t="shared" si="0"/>
        <v>0</v>
      </c>
    </row>
    <row r="39" spans="1:14" x14ac:dyDescent="0.25">
      <c r="A39" s="4">
        <v>34</v>
      </c>
      <c r="B39" s="42" t="s">
        <v>58</v>
      </c>
      <c r="C39" s="42" t="s">
        <v>59</v>
      </c>
      <c r="D39" s="44">
        <v>20</v>
      </c>
      <c r="E39" s="44" t="s">
        <v>7</v>
      </c>
      <c r="F39" s="45"/>
      <c r="G39" s="46">
        <f t="shared" si="0"/>
        <v>0</v>
      </c>
    </row>
    <row r="40" spans="1:14" x14ac:dyDescent="0.25">
      <c r="A40" s="4">
        <v>35</v>
      </c>
      <c r="B40" s="42" t="s">
        <v>114</v>
      </c>
      <c r="C40" s="43" t="s">
        <v>20</v>
      </c>
      <c r="D40" s="44">
        <v>20</v>
      </c>
      <c r="E40" s="44" t="s">
        <v>7</v>
      </c>
      <c r="F40" s="45"/>
      <c r="G40" s="46">
        <f t="shared" si="0"/>
        <v>0</v>
      </c>
    </row>
    <row r="41" spans="1:14" x14ac:dyDescent="0.25">
      <c r="A41" s="4">
        <v>36</v>
      </c>
      <c r="B41" s="42" t="s">
        <v>79</v>
      </c>
      <c r="C41" s="43" t="s">
        <v>80</v>
      </c>
      <c r="D41" s="44">
        <v>30</v>
      </c>
      <c r="E41" s="44" t="s">
        <v>7</v>
      </c>
      <c r="F41" s="45"/>
      <c r="G41" s="46">
        <f t="shared" si="0"/>
        <v>0</v>
      </c>
      <c r="J41" s="14"/>
      <c r="K41" s="26"/>
      <c r="L41" s="27"/>
      <c r="M41" s="27"/>
      <c r="N41" s="28"/>
    </row>
    <row r="42" spans="1:14" x14ac:dyDescent="0.25">
      <c r="A42" s="4">
        <v>37</v>
      </c>
      <c r="B42" s="42" t="s">
        <v>169</v>
      </c>
      <c r="C42" s="42" t="s">
        <v>142</v>
      </c>
      <c r="D42" s="44">
        <v>10</v>
      </c>
      <c r="E42" s="44" t="s">
        <v>7</v>
      </c>
      <c r="F42" s="45"/>
      <c r="G42" s="46">
        <f t="shared" si="0"/>
        <v>0</v>
      </c>
    </row>
    <row r="43" spans="1:14" x14ac:dyDescent="0.25">
      <c r="A43" s="4">
        <v>38</v>
      </c>
      <c r="B43" s="48" t="s">
        <v>90</v>
      </c>
      <c r="C43" s="43" t="s">
        <v>178</v>
      </c>
      <c r="D43" s="44">
        <v>6</v>
      </c>
      <c r="E43" s="44" t="s">
        <v>7</v>
      </c>
      <c r="F43" s="45"/>
      <c r="G43" s="46">
        <f t="shared" si="0"/>
        <v>0</v>
      </c>
    </row>
    <row r="44" spans="1:14" x14ac:dyDescent="0.25">
      <c r="A44" s="13">
        <v>39</v>
      </c>
      <c r="B44" s="42" t="s">
        <v>175</v>
      </c>
      <c r="C44" s="42" t="s">
        <v>165</v>
      </c>
      <c r="D44" s="44">
        <v>3</v>
      </c>
      <c r="E44" s="44" t="s">
        <v>7</v>
      </c>
      <c r="F44" s="45"/>
      <c r="G44" s="46">
        <f t="shared" si="0"/>
        <v>0</v>
      </c>
    </row>
    <row r="45" spans="1:14" x14ac:dyDescent="0.25">
      <c r="A45" s="15">
        <v>40</v>
      </c>
      <c r="B45" s="42" t="s">
        <v>174</v>
      </c>
      <c r="C45" s="42" t="s">
        <v>166</v>
      </c>
      <c r="D45" s="44">
        <v>3</v>
      </c>
      <c r="E45" s="44" t="s">
        <v>7</v>
      </c>
      <c r="F45" s="45"/>
      <c r="G45" s="46">
        <f t="shared" si="0"/>
        <v>0</v>
      </c>
      <c r="L45" s="29"/>
    </row>
    <row r="46" spans="1:14" x14ac:dyDescent="0.25">
      <c r="A46" s="15">
        <v>41</v>
      </c>
      <c r="B46" s="42" t="s">
        <v>168</v>
      </c>
      <c r="C46" s="43" t="s">
        <v>167</v>
      </c>
      <c r="D46" s="44">
        <v>2</v>
      </c>
      <c r="E46" s="44" t="s">
        <v>7</v>
      </c>
      <c r="F46" s="45"/>
      <c r="G46" s="46">
        <f t="shared" si="0"/>
        <v>0</v>
      </c>
    </row>
    <row r="47" spans="1:14" x14ac:dyDescent="0.25">
      <c r="A47" s="16">
        <v>42</v>
      </c>
      <c r="B47" s="42" t="s">
        <v>170</v>
      </c>
      <c r="C47" s="42" t="s">
        <v>172</v>
      </c>
      <c r="D47" s="44">
        <v>6</v>
      </c>
      <c r="E47" s="44" t="s">
        <v>7</v>
      </c>
      <c r="F47" s="45"/>
      <c r="G47" s="46">
        <f t="shared" si="0"/>
        <v>0</v>
      </c>
    </row>
    <row r="48" spans="1:14" x14ac:dyDescent="0.25">
      <c r="A48" s="15">
        <v>43</v>
      </c>
      <c r="B48" s="42" t="s">
        <v>171</v>
      </c>
      <c r="C48" s="43" t="s">
        <v>173</v>
      </c>
      <c r="D48" s="44">
        <v>6</v>
      </c>
      <c r="E48" s="44" t="s">
        <v>7</v>
      </c>
      <c r="F48" s="45"/>
      <c r="G48" s="46">
        <f t="shared" si="0"/>
        <v>0</v>
      </c>
    </row>
    <row r="49" spans="1:8" x14ac:dyDescent="0.25">
      <c r="A49" s="15">
        <v>44</v>
      </c>
      <c r="B49" s="42" t="s">
        <v>90</v>
      </c>
      <c r="C49" s="42" t="s">
        <v>176</v>
      </c>
      <c r="D49" s="44">
        <v>5</v>
      </c>
      <c r="E49" s="44" t="s">
        <v>7</v>
      </c>
      <c r="F49" s="45"/>
      <c r="G49" s="46">
        <f t="shared" si="0"/>
        <v>0</v>
      </c>
      <c r="H49" s="11"/>
    </row>
    <row r="50" spans="1:8" x14ac:dyDescent="0.25">
      <c r="A50" s="15">
        <v>45</v>
      </c>
      <c r="B50" s="42" t="s">
        <v>180</v>
      </c>
      <c r="C50" s="42" t="s">
        <v>192</v>
      </c>
      <c r="D50" s="44">
        <v>5</v>
      </c>
      <c r="E50" s="44" t="s">
        <v>7</v>
      </c>
      <c r="F50" s="45"/>
      <c r="G50" s="46">
        <f t="shared" si="0"/>
        <v>0</v>
      </c>
    </row>
    <row r="51" spans="1:8" x14ac:dyDescent="0.25">
      <c r="A51" s="15">
        <v>46</v>
      </c>
      <c r="B51" s="43" t="s">
        <v>189</v>
      </c>
      <c r="C51" s="43" t="s">
        <v>188</v>
      </c>
      <c r="D51" s="44">
        <v>4</v>
      </c>
      <c r="E51" s="44" t="s">
        <v>7</v>
      </c>
      <c r="F51" s="49"/>
      <c r="G51" s="46">
        <f t="shared" si="0"/>
        <v>0</v>
      </c>
    </row>
    <row r="52" spans="1:8" x14ac:dyDescent="0.25">
      <c r="A52" s="15">
        <v>47</v>
      </c>
      <c r="B52" s="50" t="s">
        <v>191</v>
      </c>
      <c r="C52" s="43" t="s">
        <v>190</v>
      </c>
      <c r="D52" s="44">
        <v>4</v>
      </c>
      <c r="E52" s="44" t="s">
        <v>7</v>
      </c>
      <c r="F52" s="49"/>
      <c r="G52" s="46">
        <f t="shared" si="0"/>
        <v>0</v>
      </c>
    </row>
    <row r="53" spans="1:8" x14ac:dyDescent="0.25">
      <c r="A53" s="68"/>
      <c r="B53" s="51" t="s">
        <v>161</v>
      </c>
      <c r="C53" s="69"/>
      <c r="D53" s="70"/>
      <c r="E53" s="70"/>
      <c r="F53" s="71"/>
      <c r="G53" s="72"/>
    </row>
    <row r="54" spans="1:8" x14ac:dyDescent="0.25">
      <c r="A54" s="15">
        <v>1</v>
      </c>
      <c r="B54" s="50" t="s">
        <v>87</v>
      </c>
      <c r="C54" s="43" t="s">
        <v>105</v>
      </c>
      <c r="D54" s="44">
        <v>2</v>
      </c>
      <c r="E54" s="44" t="s">
        <v>7</v>
      </c>
      <c r="F54" s="49"/>
      <c r="G54" s="46">
        <f t="shared" si="0"/>
        <v>0</v>
      </c>
    </row>
    <row r="55" spans="1:8" x14ac:dyDescent="0.25">
      <c r="A55" s="15">
        <v>2</v>
      </c>
      <c r="B55" s="50" t="s">
        <v>76</v>
      </c>
      <c r="C55" s="43" t="s">
        <v>75</v>
      </c>
      <c r="D55" s="44">
        <v>3</v>
      </c>
      <c r="E55" s="44" t="s">
        <v>7</v>
      </c>
      <c r="F55" s="49"/>
      <c r="G55" s="46">
        <f t="shared" si="0"/>
        <v>0</v>
      </c>
    </row>
    <row r="56" spans="1:8" x14ac:dyDescent="0.25">
      <c r="A56" s="15">
        <v>3</v>
      </c>
      <c r="B56" s="50" t="s">
        <v>77</v>
      </c>
      <c r="C56" s="43" t="s">
        <v>78</v>
      </c>
      <c r="D56" s="44">
        <v>5</v>
      </c>
      <c r="E56" s="44" t="s">
        <v>7</v>
      </c>
      <c r="F56" s="49"/>
      <c r="G56" s="46">
        <f t="shared" si="0"/>
        <v>0</v>
      </c>
    </row>
    <row r="57" spans="1:8" x14ac:dyDescent="0.25">
      <c r="A57" s="15">
        <v>4</v>
      </c>
      <c r="B57" s="50" t="s">
        <v>74</v>
      </c>
      <c r="C57" s="43" t="s">
        <v>179</v>
      </c>
      <c r="D57" s="44">
        <v>6</v>
      </c>
      <c r="E57" s="44" t="s">
        <v>7</v>
      </c>
      <c r="F57" s="49"/>
      <c r="G57" s="46">
        <f t="shared" si="0"/>
        <v>0</v>
      </c>
    </row>
    <row r="58" spans="1:8" x14ac:dyDescent="0.25">
      <c r="A58" s="15">
        <v>5</v>
      </c>
      <c r="B58" s="50" t="s">
        <v>81</v>
      </c>
      <c r="C58" s="43" t="s">
        <v>82</v>
      </c>
      <c r="D58" s="44">
        <v>20</v>
      </c>
      <c r="E58" s="44" t="s">
        <v>7</v>
      </c>
      <c r="F58" s="49"/>
      <c r="G58" s="46">
        <f t="shared" si="0"/>
        <v>0</v>
      </c>
    </row>
    <row r="59" spans="1:8" x14ac:dyDescent="0.25">
      <c r="A59" s="15">
        <v>6</v>
      </c>
      <c r="B59" s="50" t="s">
        <v>84</v>
      </c>
      <c r="C59" s="43" t="s">
        <v>83</v>
      </c>
      <c r="D59" s="44">
        <v>5</v>
      </c>
      <c r="E59" s="44" t="s">
        <v>7</v>
      </c>
      <c r="F59" s="49"/>
      <c r="G59" s="46">
        <f t="shared" si="0"/>
        <v>0</v>
      </c>
    </row>
    <row r="60" spans="1:8" x14ac:dyDescent="0.25">
      <c r="A60" s="15">
        <v>7</v>
      </c>
      <c r="B60" s="50" t="s">
        <v>86</v>
      </c>
      <c r="C60" s="43" t="s">
        <v>85</v>
      </c>
      <c r="D60" s="44">
        <v>1</v>
      </c>
      <c r="E60" s="44" t="s">
        <v>7</v>
      </c>
      <c r="F60" s="49"/>
      <c r="G60" s="46">
        <f t="shared" si="0"/>
        <v>0</v>
      </c>
    </row>
    <row r="61" spans="1:8" x14ac:dyDescent="0.25">
      <c r="A61" s="15">
        <v>8</v>
      </c>
      <c r="B61" s="50" t="s">
        <v>121</v>
      </c>
      <c r="C61" s="43" t="s">
        <v>123</v>
      </c>
      <c r="D61" s="44">
        <v>20</v>
      </c>
      <c r="E61" s="44" t="s">
        <v>7</v>
      </c>
      <c r="F61" s="49"/>
      <c r="G61" s="46">
        <f t="shared" si="0"/>
        <v>0</v>
      </c>
    </row>
    <row r="62" spans="1:8" x14ac:dyDescent="0.25">
      <c r="A62" s="15">
        <v>9</v>
      </c>
      <c r="B62" s="50" t="s">
        <v>122</v>
      </c>
      <c r="C62" s="43" t="s">
        <v>124</v>
      </c>
      <c r="D62" s="44">
        <v>20</v>
      </c>
      <c r="E62" s="44" t="s">
        <v>7</v>
      </c>
      <c r="F62" s="49"/>
      <c r="G62" s="46">
        <f t="shared" si="0"/>
        <v>0</v>
      </c>
    </row>
    <row r="63" spans="1:8" x14ac:dyDescent="0.25">
      <c r="A63" s="15">
        <v>10</v>
      </c>
      <c r="B63" s="50" t="s">
        <v>90</v>
      </c>
      <c r="C63" s="43" t="s">
        <v>91</v>
      </c>
      <c r="D63" s="44">
        <v>2</v>
      </c>
      <c r="E63" s="44" t="s">
        <v>7</v>
      </c>
      <c r="F63" s="49"/>
      <c r="G63" s="46">
        <f t="shared" si="0"/>
        <v>0</v>
      </c>
    </row>
    <row r="64" spans="1:8" x14ac:dyDescent="0.25">
      <c r="A64" s="15">
        <v>11</v>
      </c>
      <c r="B64" s="52" t="s">
        <v>182</v>
      </c>
      <c r="C64" s="43" t="s">
        <v>143</v>
      </c>
      <c r="D64" s="44">
        <v>3</v>
      </c>
      <c r="E64" s="44" t="s">
        <v>7</v>
      </c>
      <c r="F64" s="49"/>
      <c r="G64" s="46">
        <f t="shared" si="0"/>
        <v>0</v>
      </c>
    </row>
    <row r="65" spans="1:7" x14ac:dyDescent="0.25">
      <c r="A65" s="15">
        <v>12</v>
      </c>
      <c r="B65" s="50" t="s">
        <v>144</v>
      </c>
      <c r="C65" s="43" t="s">
        <v>96</v>
      </c>
      <c r="D65" s="44">
        <v>2</v>
      </c>
      <c r="E65" s="44" t="s">
        <v>7</v>
      </c>
      <c r="F65" s="49"/>
      <c r="G65" s="46">
        <f t="shared" si="0"/>
        <v>0</v>
      </c>
    </row>
    <row r="66" spans="1:7" x14ac:dyDescent="0.25">
      <c r="A66" s="15">
        <v>13</v>
      </c>
      <c r="B66" s="50" t="s">
        <v>144</v>
      </c>
      <c r="C66" s="43" t="s">
        <v>145</v>
      </c>
      <c r="D66" s="44">
        <v>2</v>
      </c>
      <c r="E66" s="44" t="s">
        <v>7</v>
      </c>
      <c r="F66" s="49"/>
      <c r="G66" s="46">
        <f t="shared" si="0"/>
        <v>0</v>
      </c>
    </row>
    <row r="67" spans="1:7" x14ac:dyDescent="0.25">
      <c r="A67" s="15">
        <v>14</v>
      </c>
      <c r="B67" s="50" t="s">
        <v>97</v>
      </c>
      <c r="C67" s="43" t="s">
        <v>160</v>
      </c>
      <c r="D67" s="44">
        <v>3</v>
      </c>
      <c r="E67" s="44" t="s">
        <v>7</v>
      </c>
      <c r="F67" s="49"/>
      <c r="G67" s="46">
        <f t="shared" si="0"/>
        <v>0</v>
      </c>
    </row>
    <row r="68" spans="1:7" x14ac:dyDescent="0.25">
      <c r="A68" s="15">
        <v>15</v>
      </c>
      <c r="B68" s="50" t="s">
        <v>98</v>
      </c>
      <c r="C68" s="43" t="s">
        <v>99</v>
      </c>
      <c r="D68" s="44">
        <v>3</v>
      </c>
      <c r="E68" s="44" t="s">
        <v>7</v>
      </c>
      <c r="F68" s="49"/>
      <c r="G68" s="46">
        <f t="shared" si="0"/>
        <v>0</v>
      </c>
    </row>
    <row r="69" spans="1:7" x14ac:dyDescent="0.25">
      <c r="A69" s="15">
        <v>16</v>
      </c>
      <c r="B69" s="50" t="s">
        <v>144</v>
      </c>
      <c r="C69" s="43" t="s">
        <v>145</v>
      </c>
      <c r="D69" s="44">
        <v>2</v>
      </c>
      <c r="E69" s="44" t="s">
        <v>7</v>
      </c>
      <c r="F69" s="49"/>
      <c r="G69" s="46">
        <f t="shared" si="0"/>
        <v>0</v>
      </c>
    </row>
    <row r="70" spans="1:7" x14ac:dyDescent="0.25">
      <c r="A70" s="15">
        <v>17</v>
      </c>
      <c r="B70" s="53" t="s">
        <v>117</v>
      </c>
      <c r="C70" s="43" t="s">
        <v>104</v>
      </c>
      <c r="D70" s="44">
        <v>4</v>
      </c>
      <c r="E70" s="44" t="s">
        <v>7</v>
      </c>
      <c r="F70" s="49"/>
      <c r="G70" s="46">
        <f t="shared" si="0"/>
        <v>0</v>
      </c>
    </row>
    <row r="71" spans="1:7" x14ac:dyDescent="0.25">
      <c r="A71" s="15">
        <v>18</v>
      </c>
      <c r="B71" s="50" t="s">
        <v>146</v>
      </c>
      <c r="C71" s="43" t="s">
        <v>100</v>
      </c>
      <c r="D71" s="44">
        <v>2</v>
      </c>
      <c r="E71" s="44" t="s">
        <v>7</v>
      </c>
      <c r="F71" s="49"/>
      <c r="G71" s="46">
        <f t="shared" ref="G71:G116" si="1">D71*F71</f>
        <v>0</v>
      </c>
    </row>
    <row r="72" spans="1:7" x14ac:dyDescent="0.25">
      <c r="A72" s="15">
        <v>19</v>
      </c>
      <c r="B72" s="50" t="s">
        <v>102</v>
      </c>
      <c r="C72" s="43" t="s">
        <v>101</v>
      </c>
      <c r="D72" s="44">
        <v>2</v>
      </c>
      <c r="E72" s="44" t="s">
        <v>7</v>
      </c>
      <c r="F72" s="49"/>
      <c r="G72" s="46">
        <f t="shared" si="1"/>
        <v>0</v>
      </c>
    </row>
    <row r="73" spans="1:7" x14ac:dyDescent="0.25">
      <c r="A73" s="15">
        <v>20</v>
      </c>
      <c r="B73" s="54">
        <v>353981020</v>
      </c>
      <c r="C73" s="43" t="s">
        <v>116</v>
      </c>
      <c r="D73" s="44">
        <v>2</v>
      </c>
      <c r="E73" s="44" t="s">
        <v>7</v>
      </c>
      <c r="F73" s="49"/>
      <c r="G73" s="46">
        <f t="shared" si="1"/>
        <v>0</v>
      </c>
    </row>
    <row r="74" spans="1:7" x14ac:dyDescent="0.25">
      <c r="A74" s="15">
        <v>21</v>
      </c>
      <c r="B74" s="54">
        <v>360981020</v>
      </c>
      <c r="C74" s="43" t="s">
        <v>103</v>
      </c>
      <c r="D74" s="44">
        <v>2</v>
      </c>
      <c r="E74" s="44" t="s">
        <v>7</v>
      </c>
      <c r="F74" s="49"/>
      <c r="G74" s="46">
        <f t="shared" si="1"/>
        <v>0</v>
      </c>
    </row>
    <row r="75" spans="1:7" x14ac:dyDescent="0.25">
      <c r="A75" s="15">
        <v>22</v>
      </c>
      <c r="B75" s="55" t="s">
        <v>147</v>
      </c>
      <c r="C75" s="43" t="s">
        <v>68</v>
      </c>
      <c r="D75" s="44">
        <v>3</v>
      </c>
      <c r="E75" s="44" t="s">
        <v>7</v>
      </c>
      <c r="F75" s="49"/>
      <c r="G75" s="46">
        <f t="shared" si="1"/>
        <v>0</v>
      </c>
    </row>
    <row r="76" spans="1:7" x14ac:dyDescent="0.25">
      <c r="A76" s="15">
        <v>23</v>
      </c>
      <c r="B76" s="55" t="s">
        <v>148</v>
      </c>
      <c r="C76" s="43" t="s">
        <v>69</v>
      </c>
      <c r="D76" s="44">
        <v>3</v>
      </c>
      <c r="E76" s="44" t="s">
        <v>7</v>
      </c>
      <c r="F76" s="49"/>
      <c r="G76" s="46">
        <f t="shared" si="1"/>
        <v>0</v>
      </c>
    </row>
    <row r="77" spans="1:7" x14ac:dyDescent="0.25">
      <c r="A77" s="15">
        <v>24</v>
      </c>
      <c r="B77" s="53" t="s">
        <v>117</v>
      </c>
      <c r="C77" s="43" t="s">
        <v>185</v>
      </c>
      <c r="D77" s="44">
        <v>2</v>
      </c>
      <c r="E77" s="44" t="s">
        <v>7</v>
      </c>
      <c r="F77" s="49"/>
      <c r="G77" s="46">
        <f t="shared" si="1"/>
        <v>0</v>
      </c>
    </row>
    <row r="78" spans="1:7" x14ac:dyDescent="0.25">
      <c r="A78" s="15">
        <v>25</v>
      </c>
      <c r="B78" s="50" t="s">
        <v>115</v>
      </c>
      <c r="C78" s="43" t="s">
        <v>19</v>
      </c>
      <c r="D78" s="44">
        <v>10</v>
      </c>
      <c r="E78" s="44" t="s">
        <v>7</v>
      </c>
      <c r="F78" s="49"/>
      <c r="G78" s="46">
        <f t="shared" si="1"/>
        <v>0</v>
      </c>
    </row>
    <row r="79" spans="1:7" x14ac:dyDescent="0.25">
      <c r="A79" s="15">
        <v>26</v>
      </c>
      <c r="B79" s="50" t="s">
        <v>114</v>
      </c>
      <c r="C79" s="43" t="s">
        <v>20</v>
      </c>
      <c r="D79" s="44">
        <v>10</v>
      </c>
      <c r="E79" s="44" t="s">
        <v>7</v>
      </c>
      <c r="F79" s="49"/>
      <c r="G79" s="46">
        <f t="shared" si="1"/>
        <v>0</v>
      </c>
    </row>
    <row r="80" spans="1:7" x14ac:dyDescent="0.25">
      <c r="A80" s="15">
        <v>27</v>
      </c>
      <c r="B80" s="50" t="s">
        <v>86</v>
      </c>
      <c r="C80" s="43" t="s">
        <v>113</v>
      </c>
      <c r="D80" s="44">
        <v>1</v>
      </c>
      <c r="E80" s="44" t="s">
        <v>7</v>
      </c>
      <c r="F80" s="49"/>
      <c r="G80" s="46">
        <f t="shared" si="1"/>
        <v>0</v>
      </c>
    </row>
    <row r="81" spans="1:9" x14ac:dyDescent="0.25">
      <c r="A81" s="15">
        <v>28</v>
      </c>
      <c r="B81" s="56">
        <v>7322</v>
      </c>
      <c r="C81" s="43" t="s">
        <v>106</v>
      </c>
      <c r="D81" s="44">
        <v>2</v>
      </c>
      <c r="E81" s="44" t="s">
        <v>7</v>
      </c>
      <c r="F81" s="49"/>
      <c r="G81" s="46">
        <f t="shared" si="1"/>
        <v>0</v>
      </c>
    </row>
    <row r="82" spans="1:9" x14ac:dyDescent="0.25">
      <c r="A82" s="15">
        <v>29</v>
      </c>
      <c r="B82" s="57">
        <v>43522756704</v>
      </c>
      <c r="C82" s="43" t="s">
        <v>107</v>
      </c>
      <c r="D82" s="44">
        <v>2</v>
      </c>
      <c r="E82" s="44" t="s">
        <v>7</v>
      </c>
      <c r="F82" s="49"/>
      <c r="G82" s="46">
        <f t="shared" si="1"/>
        <v>0</v>
      </c>
    </row>
    <row r="83" spans="1:9" x14ac:dyDescent="0.25">
      <c r="A83" s="15">
        <v>30</v>
      </c>
      <c r="B83" s="50" t="s">
        <v>181</v>
      </c>
      <c r="C83" s="43" t="s">
        <v>126</v>
      </c>
      <c r="D83" s="44">
        <v>3</v>
      </c>
      <c r="E83" s="44" t="s">
        <v>7</v>
      </c>
      <c r="F83" s="49"/>
      <c r="G83" s="46">
        <f t="shared" si="1"/>
        <v>0</v>
      </c>
    </row>
    <row r="84" spans="1:9" x14ac:dyDescent="0.25">
      <c r="A84" s="15">
        <v>31</v>
      </c>
      <c r="B84" s="50" t="s">
        <v>131</v>
      </c>
      <c r="C84" s="43" t="s">
        <v>108</v>
      </c>
      <c r="D84" s="44">
        <v>3</v>
      </c>
      <c r="E84" s="44" t="s">
        <v>7</v>
      </c>
      <c r="F84" s="49"/>
      <c r="G84" s="46">
        <f t="shared" si="1"/>
        <v>0</v>
      </c>
    </row>
    <row r="85" spans="1:9" x14ac:dyDescent="0.25">
      <c r="A85" s="15">
        <v>32</v>
      </c>
      <c r="B85" s="50" t="s">
        <v>132</v>
      </c>
      <c r="C85" s="43" t="s">
        <v>110</v>
      </c>
      <c r="D85" s="44">
        <v>3</v>
      </c>
      <c r="E85" s="44" t="s">
        <v>7</v>
      </c>
      <c r="F85" s="49"/>
      <c r="G85" s="46">
        <f t="shared" si="1"/>
        <v>0</v>
      </c>
    </row>
    <row r="86" spans="1:9" x14ac:dyDescent="0.25">
      <c r="A86" s="15">
        <v>33</v>
      </c>
      <c r="B86" s="58">
        <v>80642385</v>
      </c>
      <c r="C86" s="43" t="s">
        <v>109</v>
      </c>
      <c r="D86" s="44">
        <v>3</v>
      </c>
      <c r="E86" s="44" t="s">
        <v>7</v>
      </c>
      <c r="F86" s="49"/>
      <c r="G86" s="46">
        <f t="shared" si="1"/>
        <v>0</v>
      </c>
      <c r="H86" s="9"/>
    </row>
    <row r="87" spans="1:9" x14ac:dyDescent="0.25">
      <c r="A87" s="15">
        <v>34</v>
      </c>
      <c r="B87" s="59">
        <v>859888888</v>
      </c>
      <c r="C87" s="43" t="s">
        <v>111</v>
      </c>
      <c r="D87" s="44">
        <v>3</v>
      </c>
      <c r="E87" s="44" t="s">
        <v>7</v>
      </c>
      <c r="F87" s="49"/>
      <c r="G87" s="46">
        <f t="shared" si="1"/>
        <v>0</v>
      </c>
      <c r="H87" s="12"/>
    </row>
    <row r="88" spans="1:9" x14ac:dyDescent="0.25">
      <c r="A88" s="15">
        <v>35</v>
      </c>
      <c r="B88" s="50" t="s">
        <v>186</v>
      </c>
      <c r="C88" s="43" t="s">
        <v>155</v>
      </c>
      <c r="D88" s="44">
        <v>6</v>
      </c>
      <c r="E88" s="44" t="s">
        <v>7</v>
      </c>
      <c r="F88" s="49"/>
      <c r="G88" s="46">
        <f t="shared" si="1"/>
        <v>0</v>
      </c>
    </row>
    <row r="89" spans="1:9" ht="17.45" customHeight="1" x14ac:dyDescent="0.5">
      <c r="A89" s="15">
        <v>36</v>
      </c>
      <c r="B89" s="57">
        <v>390921012</v>
      </c>
      <c r="C89" s="43" t="s">
        <v>187</v>
      </c>
      <c r="D89" s="44">
        <v>6</v>
      </c>
      <c r="E89" s="44" t="s">
        <v>7</v>
      </c>
      <c r="F89" s="49"/>
      <c r="G89" s="46">
        <f t="shared" si="1"/>
        <v>0</v>
      </c>
      <c r="I89" s="10"/>
    </row>
    <row r="90" spans="1:9" x14ac:dyDescent="0.25">
      <c r="A90" s="15">
        <v>37</v>
      </c>
      <c r="B90" s="60">
        <v>193934018</v>
      </c>
      <c r="C90" s="43" t="s">
        <v>112</v>
      </c>
      <c r="D90" s="44">
        <v>2</v>
      </c>
      <c r="E90" s="44" t="s">
        <v>7</v>
      </c>
      <c r="F90" s="49"/>
      <c r="G90" s="46">
        <f t="shared" si="1"/>
        <v>0</v>
      </c>
    </row>
    <row r="91" spans="1:9" x14ac:dyDescent="0.25">
      <c r="A91" s="15">
        <v>38</v>
      </c>
      <c r="B91" s="50" t="s">
        <v>151</v>
      </c>
      <c r="C91" s="43" t="s">
        <v>149</v>
      </c>
      <c r="D91" s="44">
        <v>3</v>
      </c>
      <c r="E91" s="44" t="s">
        <v>7</v>
      </c>
      <c r="F91" s="49"/>
      <c r="G91" s="46">
        <f t="shared" si="1"/>
        <v>0</v>
      </c>
    </row>
    <row r="92" spans="1:9" x14ac:dyDescent="0.25">
      <c r="A92" s="15">
        <v>39</v>
      </c>
      <c r="B92" s="50" t="s">
        <v>22</v>
      </c>
      <c r="C92" s="43" t="s">
        <v>21</v>
      </c>
      <c r="D92" s="44">
        <v>6</v>
      </c>
      <c r="E92" s="44" t="s">
        <v>7</v>
      </c>
      <c r="F92" s="49"/>
      <c r="G92" s="46">
        <f t="shared" si="1"/>
        <v>0</v>
      </c>
    </row>
    <row r="93" spans="1:9" x14ac:dyDescent="0.25">
      <c r="A93" s="15">
        <v>40</v>
      </c>
      <c r="B93" s="50" t="s">
        <v>24</v>
      </c>
      <c r="C93" s="43" t="s">
        <v>23</v>
      </c>
      <c r="D93" s="44">
        <v>6</v>
      </c>
      <c r="E93" s="44" t="s">
        <v>7</v>
      </c>
      <c r="F93" s="49"/>
      <c r="G93" s="46">
        <f t="shared" si="1"/>
        <v>0</v>
      </c>
    </row>
    <row r="94" spans="1:9" x14ac:dyDescent="0.25">
      <c r="A94" s="15">
        <v>41</v>
      </c>
      <c r="B94" s="50" t="s">
        <v>26</v>
      </c>
      <c r="C94" s="43" t="s">
        <v>25</v>
      </c>
      <c r="D94" s="44">
        <v>6</v>
      </c>
      <c r="E94" s="44" t="s">
        <v>7</v>
      </c>
      <c r="F94" s="49"/>
      <c r="G94" s="46">
        <f t="shared" si="1"/>
        <v>0</v>
      </c>
    </row>
    <row r="95" spans="1:9" x14ac:dyDescent="0.25">
      <c r="A95" s="15">
        <v>42</v>
      </c>
      <c r="B95" s="50" t="s">
        <v>28</v>
      </c>
      <c r="C95" s="43" t="s">
        <v>27</v>
      </c>
      <c r="D95" s="44">
        <v>6</v>
      </c>
      <c r="E95" s="44" t="s">
        <v>7</v>
      </c>
      <c r="F95" s="49"/>
      <c r="G95" s="46">
        <f t="shared" si="1"/>
        <v>0</v>
      </c>
    </row>
    <row r="96" spans="1:9" x14ac:dyDescent="0.25">
      <c r="A96" s="15">
        <v>43</v>
      </c>
      <c r="B96" s="50" t="s">
        <v>140</v>
      </c>
      <c r="C96" s="43" t="s">
        <v>8</v>
      </c>
      <c r="D96" s="44">
        <v>7</v>
      </c>
      <c r="E96" s="44" t="s">
        <v>7</v>
      </c>
      <c r="F96" s="49"/>
      <c r="G96" s="46">
        <f t="shared" si="1"/>
        <v>0</v>
      </c>
    </row>
    <row r="97" spans="1:14" x14ac:dyDescent="0.25">
      <c r="A97" s="15">
        <v>44</v>
      </c>
      <c r="B97" s="50" t="s">
        <v>10</v>
      </c>
      <c r="C97" s="43" t="s">
        <v>118</v>
      </c>
      <c r="D97" s="44">
        <v>2</v>
      </c>
      <c r="E97" s="44" t="s">
        <v>7</v>
      </c>
      <c r="F97" s="49"/>
      <c r="G97" s="46">
        <f t="shared" si="1"/>
        <v>0</v>
      </c>
    </row>
    <row r="98" spans="1:14" x14ac:dyDescent="0.25">
      <c r="A98" s="15">
        <v>45</v>
      </c>
      <c r="B98" s="50" t="s">
        <v>16</v>
      </c>
      <c r="C98" s="43" t="s">
        <v>17</v>
      </c>
      <c r="D98" s="44">
        <v>2</v>
      </c>
      <c r="E98" s="44" t="s">
        <v>7</v>
      </c>
      <c r="F98" s="49"/>
      <c r="G98" s="46">
        <f t="shared" si="1"/>
        <v>0</v>
      </c>
    </row>
    <row r="99" spans="1:14" x14ac:dyDescent="0.25">
      <c r="A99" s="15">
        <v>46</v>
      </c>
      <c r="B99" s="50" t="s">
        <v>18</v>
      </c>
      <c r="C99" s="43" t="s">
        <v>93</v>
      </c>
      <c r="D99" s="44">
        <v>2</v>
      </c>
      <c r="E99" s="44" t="s">
        <v>7</v>
      </c>
      <c r="F99" s="49"/>
      <c r="G99" s="46">
        <f t="shared" si="1"/>
        <v>0</v>
      </c>
    </row>
    <row r="100" spans="1:14" x14ac:dyDescent="0.25">
      <c r="A100" s="15">
        <v>47</v>
      </c>
      <c r="B100" s="50" t="s">
        <v>9</v>
      </c>
      <c r="C100" s="43" t="s">
        <v>92</v>
      </c>
      <c r="D100" s="44">
        <v>2</v>
      </c>
      <c r="E100" s="44" t="s">
        <v>7</v>
      </c>
      <c r="F100" s="49"/>
      <c r="G100" s="46">
        <f t="shared" si="1"/>
        <v>0</v>
      </c>
    </row>
    <row r="101" spans="1:14" x14ac:dyDescent="0.25">
      <c r="A101" s="15">
        <v>48</v>
      </c>
      <c r="B101" s="61">
        <v>6757</v>
      </c>
      <c r="C101" s="43" t="s">
        <v>193</v>
      </c>
      <c r="D101" s="44">
        <v>1</v>
      </c>
      <c r="E101" s="44" t="s">
        <v>7</v>
      </c>
      <c r="F101" s="49"/>
      <c r="G101" s="46">
        <f t="shared" si="1"/>
        <v>0</v>
      </c>
    </row>
    <row r="102" spans="1:14" x14ac:dyDescent="0.25">
      <c r="A102" s="15">
        <v>49</v>
      </c>
      <c r="B102" s="42" t="s">
        <v>136</v>
      </c>
      <c r="C102" s="43" t="s">
        <v>11</v>
      </c>
      <c r="D102" s="44">
        <v>8</v>
      </c>
      <c r="E102" s="44" t="s">
        <v>7</v>
      </c>
      <c r="F102" s="49"/>
      <c r="G102" s="46">
        <f t="shared" si="1"/>
        <v>0</v>
      </c>
    </row>
    <row r="103" spans="1:14" x14ac:dyDescent="0.25">
      <c r="A103" s="15">
        <v>50</v>
      </c>
      <c r="B103" s="42" t="s">
        <v>12</v>
      </c>
      <c r="C103" s="43" t="s">
        <v>13</v>
      </c>
      <c r="D103" s="44">
        <v>8</v>
      </c>
      <c r="E103" s="44" t="s">
        <v>7</v>
      </c>
      <c r="F103" s="49"/>
      <c r="G103" s="46">
        <f t="shared" si="1"/>
        <v>0</v>
      </c>
      <c r="J103" s="17"/>
      <c r="K103" s="18"/>
      <c r="L103" s="19"/>
      <c r="M103" s="19"/>
      <c r="N103" s="20"/>
    </row>
    <row r="104" spans="1:14" x14ac:dyDescent="0.25">
      <c r="A104" s="15">
        <v>51</v>
      </c>
      <c r="B104" s="50" t="s">
        <v>158</v>
      </c>
      <c r="C104" s="43" t="s">
        <v>157</v>
      </c>
      <c r="D104" s="44">
        <v>3</v>
      </c>
      <c r="E104" s="44" t="s">
        <v>7</v>
      </c>
      <c r="F104" s="49"/>
      <c r="G104" s="46">
        <f t="shared" si="1"/>
        <v>0</v>
      </c>
      <c r="J104" s="17"/>
      <c r="K104" s="18"/>
      <c r="L104" s="19"/>
      <c r="M104" s="19"/>
      <c r="N104" s="20"/>
    </row>
    <row r="105" spans="1:14" x14ac:dyDescent="0.25">
      <c r="A105" s="15">
        <v>52</v>
      </c>
      <c r="B105" s="47" t="s">
        <v>184</v>
      </c>
      <c r="C105" s="43" t="s">
        <v>159</v>
      </c>
      <c r="D105" s="44">
        <v>24</v>
      </c>
      <c r="E105" s="44" t="s">
        <v>7</v>
      </c>
      <c r="F105" s="49"/>
      <c r="G105" s="46">
        <f t="shared" si="1"/>
        <v>0</v>
      </c>
      <c r="J105" s="21"/>
      <c r="K105" s="21"/>
      <c r="L105" s="19"/>
      <c r="M105" s="19"/>
      <c r="N105" s="20"/>
    </row>
    <row r="106" spans="1:14" x14ac:dyDescent="0.25">
      <c r="A106" s="15">
        <v>53</v>
      </c>
      <c r="B106" s="57">
        <v>353150111</v>
      </c>
      <c r="C106" s="42" t="s">
        <v>127</v>
      </c>
      <c r="D106" s="44">
        <v>3</v>
      </c>
      <c r="E106" s="44" t="s">
        <v>7</v>
      </c>
      <c r="F106" s="49"/>
      <c r="G106" s="46">
        <f t="shared" si="1"/>
        <v>0</v>
      </c>
      <c r="J106" s="21"/>
      <c r="K106" s="21"/>
      <c r="L106" s="19"/>
      <c r="M106" s="19"/>
      <c r="N106" s="20"/>
    </row>
    <row r="107" spans="1:14" x14ac:dyDescent="0.25">
      <c r="A107" s="4">
        <v>54</v>
      </c>
      <c r="B107" s="62">
        <v>977438</v>
      </c>
      <c r="C107" s="42" t="s">
        <v>128</v>
      </c>
      <c r="D107" s="44">
        <v>3</v>
      </c>
      <c r="E107" s="44" t="s">
        <v>7</v>
      </c>
      <c r="F107" s="49"/>
      <c r="G107" s="46">
        <f t="shared" si="1"/>
        <v>0</v>
      </c>
      <c r="J107" s="17"/>
      <c r="K107" s="18"/>
      <c r="L107" s="19"/>
      <c r="M107" s="19"/>
      <c r="N107" s="20"/>
    </row>
    <row r="108" spans="1:14" x14ac:dyDescent="0.25">
      <c r="A108" s="4">
        <v>55</v>
      </c>
      <c r="B108" s="50" t="s">
        <v>65</v>
      </c>
      <c r="C108" s="42" t="s">
        <v>64</v>
      </c>
      <c r="D108" s="44">
        <v>2</v>
      </c>
      <c r="E108" s="44" t="s">
        <v>7</v>
      </c>
      <c r="F108" s="49"/>
      <c r="G108" s="46">
        <f t="shared" si="1"/>
        <v>0</v>
      </c>
      <c r="J108" s="21"/>
      <c r="K108" s="21"/>
      <c r="L108" s="19"/>
      <c r="M108" s="19"/>
      <c r="N108" s="20"/>
    </row>
    <row r="109" spans="1:14" x14ac:dyDescent="0.25">
      <c r="A109" s="4">
        <v>56</v>
      </c>
      <c r="B109" s="50" t="s">
        <v>67</v>
      </c>
      <c r="C109" s="42" t="s">
        <v>66</v>
      </c>
      <c r="D109" s="44">
        <v>2</v>
      </c>
      <c r="E109" s="44" t="s">
        <v>7</v>
      </c>
      <c r="F109" s="49"/>
      <c r="G109" s="46">
        <f t="shared" si="1"/>
        <v>0</v>
      </c>
      <c r="J109" s="22"/>
      <c r="K109" s="23"/>
      <c r="L109" s="24"/>
      <c r="M109" s="24"/>
      <c r="N109" s="25"/>
    </row>
    <row r="110" spans="1:14" x14ac:dyDescent="0.25">
      <c r="A110" s="4">
        <v>57</v>
      </c>
      <c r="B110" s="50" t="s">
        <v>70</v>
      </c>
      <c r="C110" s="42" t="s">
        <v>164</v>
      </c>
      <c r="D110" s="44">
        <v>5</v>
      </c>
      <c r="E110" s="44" t="s">
        <v>7</v>
      </c>
      <c r="F110" s="49"/>
      <c r="G110" s="46">
        <f t="shared" si="1"/>
        <v>0</v>
      </c>
    </row>
    <row r="111" spans="1:14" x14ac:dyDescent="0.25">
      <c r="A111" s="4">
        <v>58</v>
      </c>
      <c r="B111" s="50" t="s">
        <v>71</v>
      </c>
      <c r="C111" s="42" t="s">
        <v>163</v>
      </c>
      <c r="D111" s="44">
        <v>5</v>
      </c>
      <c r="E111" s="44" t="s">
        <v>7</v>
      </c>
      <c r="F111" s="49"/>
      <c r="G111" s="46">
        <f t="shared" si="1"/>
        <v>0</v>
      </c>
    </row>
    <row r="112" spans="1:14" x14ac:dyDescent="0.25">
      <c r="A112" s="4">
        <v>59</v>
      </c>
      <c r="B112" s="50" t="s">
        <v>72</v>
      </c>
      <c r="C112" s="43" t="s">
        <v>73</v>
      </c>
      <c r="D112" s="44">
        <v>10</v>
      </c>
      <c r="E112" s="44" t="s">
        <v>7</v>
      </c>
      <c r="F112" s="49"/>
      <c r="G112" s="46">
        <f t="shared" si="1"/>
        <v>0</v>
      </c>
    </row>
    <row r="113" spans="1:15" x14ac:dyDescent="0.25">
      <c r="A113" s="4">
        <v>60</v>
      </c>
      <c r="B113" s="60">
        <v>29332</v>
      </c>
      <c r="C113" s="43" t="s">
        <v>120</v>
      </c>
      <c r="D113" s="44">
        <v>10</v>
      </c>
      <c r="E113" s="44" t="s">
        <v>7</v>
      </c>
      <c r="F113" s="49"/>
      <c r="G113" s="46">
        <f t="shared" si="1"/>
        <v>0</v>
      </c>
    </row>
    <row r="114" spans="1:15" x14ac:dyDescent="0.25">
      <c r="A114" s="73"/>
      <c r="B114" s="51" t="s">
        <v>162</v>
      </c>
      <c r="C114" s="69"/>
      <c r="D114" s="70"/>
      <c r="E114" s="70"/>
      <c r="F114" s="71"/>
      <c r="G114" s="72"/>
    </row>
    <row r="115" spans="1:15" x14ac:dyDescent="0.25">
      <c r="A115" s="2">
        <v>1</v>
      </c>
      <c r="B115" s="50" t="s">
        <v>61</v>
      </c>
      <c r="C115" s="42" t="s">
        <v>60</v>
      </c>
      <c r="D115" s="44">
        <v>6</v>
      </c>
      <c r="E115" s="44" t="s">
        <v>7</v>
      </c>
      <c r="F115" s="49"/>
      <c r="G115" s="46">
        <f t="shared" si="1"/>
        <v>0</v>
      </c>
    </row>
    <row r="116" spans="1:15" x14ac:dyDescent="0.25">
      <c r="A116" s="2">
        <v>2</v>
      </c>
      <c r="B116" s="50" t="s">
        <v>63</v>
      </c>
      <c r="C116" s="42" t="s">
        <v>62</v>
      </c>
      <c r="D116" s="44">
        <v>6</v>
      </c>
      <c r="E116" s="44" t="s">
        <v>7</v>
      </c>
      <c r="F116" s="49"/>
      <c r="G116" s="46">
        <f t="shared" si="1"/>
        <v>0</v>
      </c>
    </row>
    <row r="117" spans="1:15" x14ac:dyDescent="0.25">
      <c r="A117" s="32"/>
      <c r="B117" s="33"/>
      <c r="C117" s="34"/>
      <c r="D117" s="35"/>
      <c r="E117" s="35"/>
      <c r="F117" s="36"/>
      <c r="G117" s="37"/>
    </row>
    <row r="118" spans="1:15" x14ac:dyDescent="0.25">
      <c r="A118" s="38"/>
      <c r="B118" s="41" t="s">
        <v>195</v>
      </c>
      <c r="C118" s="39"/>
      <c r="D118" s="40"/>
      <c r="E118" s="40"/>
      <c r="F118" s="74"/>
      <c r="G118" s="75">
        <f>SUM(G5:G116)</f>
        <v>0</v>
      </c>
      <c r="K118" s="8"/>
      <c r="L118" s="6"/>
      <c r="M118" s="6"/>
      <c r="N118" s="31"/>
      <c r="O118" s="7"/>
    </row>
  </sheetData>
  <mergeCells count="1">
    <mergeCell ref="A2:G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Lojza</dc:creator>
  <cp:lastModifiedBy>Hruška Karel, Bc.</cp:lastModifiedBy>
  <cp:lastPrinted>2026-02-17T09:26:58Z</cp:lastPrinted>
  <dcterms:created xsi:type="dcterms:W3CDTF">2026-01-30T10:45:43Z</dcterms:created>
  <dcterms:modified xsi:type="dcterms:W3CDTF">2026-02-27T08:51:24Z</dcterms:modified>
</cp:coreProperties>
</file>